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00446981\Desktop\5GMF\"/>
    </mc:Choice>
  </mc:AlternateContent>
  <bookViews>
    <workbookView xWindow="0" yWindow="0" windowWidth="28800" windowHeight="12050" tabRatio="709" activeTab="2"/>
  </bookViews>
  <sheets>
    <sheet name="UL_Para_configuration B_4GHz" sheetId="26" r:id="rId1"/>
    <sheet name="UL_OH" sheetId="25" r:id="rId2"/>
    <sheet name="Results_ configuration B_4GHz" sheetId="29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5" l="1"/>
  <c r="E10" i="25" s="1"/>
  <c r="E17" i="26" l="1"/>
  <c r="E18" i="26"/>
  <c r="E19" i="26"/>
  <c r="V9" i="29" l="1"/>
  <c r="V8" i="29"/>
  <c r="V4" i="29"/>
  <c r="V3" i="29"/>
  <c r="M9" i="29"/>
  <c r="M8" i="29"/>
  <c r="M3" i="29"/>
  <c r="M4" i="29"/>
  <c r="E28" i="26"/>
  <c r="E27" i="26"/>
  <c r="E26" i="26"/>
  <c r="E25" i="26"/>
  <c r="E22" i="26"/>
  <c r="E21" i="26"/>
  <c r="E20" i="26"/>
  <c r="E15" i="26"/>
  <c r="E14" i="26"/>
  <c r="E13" i="26"/>
  <c r="E12" i="26"/>
  <c r="E11" i="26"/>
  <c r="E10" i="26"/>
  <c r="E9" i="26"/>
  <c r="E8" i="26"/>
  <c r="E7" i="26"/>
  <c r="E6" i="26"/>
  <c r="E5" i="26"/>
  <c r="E4" i="26"/>
  <c r="E3" i="26"/>
  <c r="S9" i="29" l="1"/>
  <c r="S8" i="29"/>
  <c r="J9" i="29"/>
  <c r="J8" i="29"/>
  <c r="U9" i="29"/>
  <c r="L9" i="29"/>
  <c r="U8" i="29"/>
  <c r="L8" i="29"/>
  <c r="U4" i="29"/>
  <c r="S4" i="29"/>
  <c r="L4" i="29"/>
  <c r="J4" i="29"/>
  <c r="U3" i="29"/>
  <c r="S3" i="29"/>
  <c r="L3" i="29"/>
  <c r="J3" i="29"/>
</calcChain>
</file>

<file path=xl/sharedStrings.xml><?xml version="1.0" encoding="utf-8"?>
<sst xmlns="http://schemas.openxmlformats.org/spreadsheetml/2006/main" count="134" uniqueCount="93">
  <si>
    <t>Technical configuration Parameters</t>
  </si>
  <si>
    <t>Multiple access</t>
  </si>
  <si>
    <t>OFDMA</t>
  </si>
  <si>
    <t>Duplexing</t>
  </si>
  <si>
    <t>TDD</t>
  </si>
  <si>
    <t>Network synchronization</t>
  </si>
  <si>
    <t>Synchronized</t>
  </si>
  <si>
    <t>Modulation</t>
  </si>
  <si>
    <t>Numerology</t>
  </si>
  <si>
    <t>Simulation bandwdith</t>
  </si>
  <si>
    <t>20 MHz</t>
  </si>
  <si>
    <t>Frame structure</t>
  </si>
  <si>
    <t>Transmission scheme</t>
  </si>
  <si>
    <t>SU dimension</t>
  </si>
  <si>
    <t>Antenna configuration at TRxP</t>
  </si>
  <si>
    <t>Antenna configuration at UE</t>
  </si>
  <si>
    <t>Scheduling</t>
  </si>
  <si>
    <t>PF</t>
  </si>
  <si>
    <t>Receiver</t>
  </si>
  <si>
    <t>MMSE</t>
  </si>
  <si>
    <t>Channel estimation</t>
  </si>
  <si>
    <t>Non-ideal</t>
  </si>
  <si>
    <t>System configuration parameters</t>
  </si>
  <si>
    <t xml:space="preserve">Mechanic tilt </t>
  </si>
  <si>
    <t>Electronic tilt</t>
  </si>
  <si>
    <t>Wrapping around method</t>
  </si>
  <si>
    <t>Criteria for selection for serving TRxP</t>
  </si>
  <si>
    <t xml:space="preserve">Maximizing RSRP where the digital beamforming is not considered </t>
  </si>
  <si>
    <t>Other system configuration parameters align with Report ITU-R M.2412</t>
  </si>
  <si>
    <t>UL re-transmission delay</t>
  </si>
  <si>
    <t>Power control parameter</t>
  </si>
  <si>
    <t>P0=-60, alpha = 0.6</t>
  </si>
  <si>
    <t>Overhead assumption</t>
  </si>
  <si>
    <t xml:space="preserve"> </t>
  </si>
  <si>
    <t>Channel model A</t>
  </si>
  <si>
    <t>RIT</t>
  </si>
  <si>
    <t>Antenna and TXRU mapping</t>
  </si>
  <si>
    <t>Req.</t>
  </si>
  <si>
    <t>Mean</t>
  </si>
  <si>
    <t>Var</t>
  </si>
  <si>
    <t>Number of samples</t>
  </si>
  <si>
    <t>Channel model B</t>
  </si>
  <si>
    <t>DL Spectral efficiency</t>
  </si>
  <si>
    <t>Average [bit/s/Hz/TRxP]</t>
  </si>
  <si>
    <t>5th percentile [bit/s/Hz]</t>
  </si>
  <si>
    <t>UL spectral efficiency</t>
  </si>
  <si>
    <t>vs. Req.</t>
    <phoneticPr fontId="8" type="noConversion"/>
  </si>
  <si>
    <t>LDPC</t>
  </si>
  <si>
    <t>DL:UL = 2:1</t>
  </si>
  <si>
    <t>Next available frame</t>
  </si>
  <si>
    <t>Geographical distance based wrapping</t>
  </si>
  <si>
    <t>78.125 kHz SCS</t>
  </si>
  <si>
    <t>Kbest</t>
  </si>
  <si>
    <t>EUHT TDD</t>
  </si>
  <si>
    <t>DRS</t>
  </si>
  <si>
    <t>GI</t>
  </si>
  <si>
    <t>Total symbols</t>
  </si>
  <si>
    <t>Total OH</t>
  </si>
  <si>
    <t>Total OH (%)</t>
  </si>
  <si>
    <t>UL_OH_Para</t>
  </si>
  <si>
    <t>UL_OH (symbols/20ms)</t>
  </si>
  <si>
    <t>UL-SRCH</t>
  </si>
  <si>
    <t>2 symbols per 20ms (per 10 frames)</t>
  </si>
  <si>
    <t>For 8Tx: Up to 8 ports;   6 symbols per 2ms</t>
  </si>
  <si>
    <t>UL-SCH</t>
  </si>
  <si>
    <t>46 symbols per 2ms</t>
  </si>
  <si>
    <t>Reference value from Nufront IMT-2020/18</t>
  </si>
  <si>
    <t>UL-SCH transmission</t>
  </si>
  <si>
    <t>8 UL-SCH  ports in 20MHz bandwidth; 2 symbols per 20ms</t>
  </si>
  <si>
    <t>8x8 adaptive SU/MU -MIMO</t>
  </si>
  <si>
    <t>Dense Urban - eMBB</t>
  </si>
  <si>
    <t>78.125 kHz</t>
  </si>
  <si>
    <t>Guard band ratio on simulation bandwidth</t>
  </si>
  <si>
    <t>Adaptive SU/MU-MIMO</t>
    <phoneticPr fontId="3" type="noConversion"/>
  </si>
  <si>
    <t>Codeword (CW)-to-layer mapping</t>
  </si>
  <si>
    <t>90° in GCS (pointing to horizontal direction)</t>
  </si>
  <si>
    <t>100° in LCS</t>
  </si>
  <si>
    <t>Up to 256QAM</t>
  </si>
  <si>
    <t>Coding on PUSCH</t>
  </si>
  <si>
    <t>For 8Tx: Up to 8 layers</t>
    <phoneticPr fontId="3" type="noConversion"/>
  </si>
  <si>
    <t>For 1~4 layers, CW1;
For 5 layers or more, two CWs</t>
  </si>
  <si>
    <t>8R: (M,N,P,Mg,Ng; Mp,Np) = (8,4,2,1,1;1,4)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</si>
  <si>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8T: (M,N,P,Mg,Ng; Mp,Np) =  (1,4,2,1,1; 1,4)       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</si>
  <si>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UL-RACH</t>
  </si>
  <si>
    <t>EUHT</t>
  </si>
  <si>
    <t>Source 1</t>
  </si>
  <si>
    <t>Configuration A (4GHz): 
20 MHz BW, 78.125kHz SCS, 20ms duration</t>
  </si>
  <si>
    <t>Indoor Hotspot - eMBB</t>
  </si>
  <si>
    <t>IMT bands</t>
    <phoneticPr fontId="1" type="noConversion"/>
  </si>
  <si>
    <t>1 symbol per 2ms (per frame)</t>
    <phoneticPr fontId="1" type="noConversion"/>
  </si>
  <si>
    <t>20 ms period, 8 ports for 8Tx; 2symbols per 20ms</t>
    <phoneticPr fontId="1" type="noConversion"/>
  </si>
  <si>
    <t>1  symbol per 2ms</t>
    <phoneticPr fontId="1" type="noConversion"/>
  </si>
  <si>
    <t>Note 1: the overhead assumption is the same with IMT-2020/18 EUHT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</si>
</sst>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i/>
      <sz val="11"/>
      <color rgb="FF7F7F7F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3"/>
      <color theme="3"/>
      <name val="Calibri"/>
      <family val="3"/>
      <charset val="134"/>
      <scheme val="minor"/>
    </font>
    <font>
      <b/>
      <sz val="15"/>
      <color theme="3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0"/>
      <name val="Droid Sans"/>
      <family val="1"/>
    </font>
    <font>
      <sz val="12"/>
      <color theme="1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6"/>
      <name val="ＭＳ Ｐゴシック"/>
      <family val="3"/>
      <charset val="128"/>
    </font>
    <font>
      <b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815363017670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17">
    <xf numFmtId="0" fontId="0" fillId="0" borderId="0"/>
    <xf numFmtId="0" fontId="6" fillId="7" borderId="0" applyNumberFormat="0" applyBorder="0" applyAlignment="0" applyProtection="0"/>
    <xf numFmtId="0" fontId="4" fillId="11" borderId="0" applyNumberFormat="0" applyBorder="0" applyAlignment="0" applyProtection="0"/>
    <xf numFmtId="0" fontId="14" fillId="19" borderId="10" applyNumberFormat="0" applyAlignment="0" applyProtection="0">
      <alignment vertical="center"/>
    </xf>
    <xf numFmtId="0" fontId="17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23" borderId="11" applyNumberFormat="0" applyFont="0" applyAlignment="0" applyProtection="0"/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4" fillId="23" borderId="11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6" fillId="0" borderId="0"/>
    <xf numFmtId="0" fontId="4" fillId="12" borderId="0" applyNumberFormat="0" applyBorder="0" applyAlignment="0" applyProtection="0"/>
    <xf numFmtId="0" fontId="6" fillId="15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/>
    <xf numFmtId="0" fontId="24" fillId="3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" fillId="21" borderId="0" applyNumberFormat="0" applyBorder="0" applyAlignment="0" applyProtection="0"/>
    <xf numFmtId="0" fontId="6" fillId="9" borderId="0" applyNumberFormat="0" applyBorder="0" applyAlignment="0" applyProtection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/>
    <xf numFmtId="0" fontId="6" fillId="13" borderId="0" applyNumberFormat="0" applyBorder="0" applyAlignment="0" applyProtection="0"/>
    <xf numFmtId="0" fontId="4" fillId="9" borderId="0" applyNumberFormat="0" applyBorder="0" applyAlignment="0" applyProtection="0"/>
    <xf numFmtId="0" fontId="19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25" fillId="0" borderId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0" borderId="0"/>
    <xf numFmtId="0" fontId="6" fillId="17" borderId="0" applyNumberFormat="0" applyBorder="0" applyAlignment="0" applyProtection="0"/>
    <xf numFmtId="0" fontId="31" fillId="0" borderId="0"/>
    <xf numFmtId="0" fontId="19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19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6" fillId="16" borderId="0" applyNumberFormat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6" fillId="14" borderId="0" applyNumberFormat="0" applyBorder="0" applyAlignment="0" applyProtection="0"/>
    <xf numFmtId="0" fontId="19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4" fillId="23" borderId="11" applyNumberFormat="0" applyFont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7" borderId="0" applyNumberFormat="0" applyBorder="0" applyAlignment="0" applyProtection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6" fillId="0" borderId="0"/>
    <xf numFmtId="0" fontId="4" fillId="7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6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6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6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" fillId="0" borderId="0"/>
    <xf numFmtId="0" fontId="4" fillId="12" borderId="0" applyNumberFormat="0" applyBorder="0" applyAlignment="0" applyProtection="0"/>
    <xf numFmtId="0" fontId="26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/>
    <xf numFmtId="0" fontId="26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4" fillId="23" borderId="11" applyNumberFormat="0" applyFont="0" applyAlignment="0" applyProtection="0"/>
    <xf numFmtId="0" fontId="4" fillId="23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7" fillId="0" borderId="0">
      <alignment vertical="center"/>
    </xf>
    <xf numFmtId="0" fontId="28" fillId="0" borderId="0">
      <alignment vertical="center"/>
    </xf>
    <xf numFmtId="0" fontId="12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/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3" fillId="29" borderId="1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3" fillId="18" borderId="10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4" fillId="23" borderId="11" applyNumberFormat="0" applyFont="0" applyAlignment="0" applyProtection="0">
      <alignment vertical="center"/>
    </xf>
    <xf numFmtId="0" fontId="4" fillId="23" borderId="11" applyNumberFormat="0" applyFont="0" applyAlignment="0" applyProtection="0">
      <alignment vertical="center"/>
    </xf>
    <xf numFmtId="0" fontId="4" fillId="23" borderId="11" applyNumberFormat="0" applyFont="0" applyAlignment="0" applyProtection="0">
      <alignment vertical="center"/>
    </xf>
    <xf numFmtId="0" fontId="1" fillId="39" borderId="0" applyNumberFormat="0" applyBorder="0" applyAlignment="0" applyProtection="0"/>
    <xf numFmtId="0" fontId="1" fillId="40" borderId="0" applyNumberFormat="0" applyBorder="0" applyAlignment="0" applyProtection="0"/>
  </cellStyleXfs>
  <cellXfs count="6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20" fontId="31" fillId="0" borderId="0" xfId="0" applyNumberFormat="1" applyFont="1" applyFill="1" applyBorder="1" applyAlignment="1">
      <alignment vertical="center" wrapText="1"/>
    </xf>
    <xf numFmtId="0" fontId="31" fillId="0" borderId="0" xfId="0" applyFont="1"/>
    <xf numFmtId="0" fontId="31" fillId="43" borderId="5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3" fillId="8" borderId="16" xfId="0" applyFont="1" applyFill="1" applyBorder="1" applyAlignment="1">
      <alignment horizontal="center" vertical="center" wrapText="1"/>
    </xf>
    <xf numFmtId="0" fontId="33" fillId="8" borderId="5" xfId="0" applyFont="1" applyFill="1" applyBorder="1" applyAlignment="1" applyProtection="1">
      <alignment horizontal="center" vertical="center" wrapText="1"/>
      <protection locked="0"/>
    </xf>
    <xf numFmtId="0" fontId="31" fillId="4" borderId="5" xfId="192" applyFont="1" applyFill="1" applyBorder="1" applyAlignment="1">
      <alignment horizontal="center" vertical="center"/>
    </xf>
    <xf numFmtId="0" fontId="31" fillId="0" borderId="5" xfId="192" applyFont="1" applyBorder="1">
      <alignment vertical="center"/>
    </xf>
    <xf numFmtId="0" fontId="31" fillId="0" borderId="5" xfId="192" applyFont="1" applyBorder="1" applyAlignment="1">
      <alignment vertical="center"/>
    </xf>
    <xf numFmtId="0" fontId="31" fillId="0" borderId="5" xfId="192" applyFont="1" applyFill="1" applyBorder="1">
      <alignment vertical="center"/>
    </xf>
    <xf numFmtId="0" fontId="31" fillId="0" borderId="5" xfId="192" applyFont="1" applyBorder="1" applyAlignment="1">
      <alignment horizontal="left" vertical="center" wrapText="1"/>
    </xf>
    <xf numFmtId="0" fontId="31" fillId="0" borderId="5" xfId="192" applyFont="1" applyFill="1" applyBorder="1" applyAlignment="1">
      <alignment vertical="center" wrapText="1"/>
    </xf>
    <xf numFmtId="10" fontId="31" fillId="0" borderId="5" xfId="192" applyNumberFormat="1" applyFont="1" applyBorder="1" applyAlignment="1">
      <alignment horizontal="left" vertical="center" wrapText="1"/>
    </xf>
    <xf numFmtId="0" fontId="34" fillId="6" borderId="5" xfId="192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5" xfId="192" applyFont="1" applyBorder="1" applyAlignment="1">
      <alignment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5" xfId="192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wrapText="1"/>
    </xf>
    <xf numFmtId="0" fontId="31" fillId="43" borderId="5" xfId="192" applyFont="1" applyFill="1" applyBorder="1" applyAlignment="1">
      <alignment horizontal="left" vertical="center" wrapText="1"/>
    </xf>
    <xf numFmtId="0" fontId="34" fillId="0" borderId="5" xfId="192" applyFont="1" applyFill="1" applyBorder="1" applyAlignment="1">
      <alignment horizontal="left" vertical="center" wrapText="1"/>
    </xf>
    <xf numFmtId="0" fontId="31" fillId="0" borderId="0" xfId="192" applyFont="1">
      <alignment vertical="center"/>
    </xf>
    <xf numFmtId="0" fontId="33" fillId="8" borderId="5" xfId="0" applyFont="1" applyFill="1" applyBorder="1" applyAlignment="1">
      <alignment horizontal="center" wrapText="1"/>
    </xf>
    <xf numFmtId="0" fontId="31" fillId="0" borderId="5" xfId="0" applyFont="1" applyFill="1" applyBorder="1" applyAlignment="1">
      <alignment horizontal="left" wrapText="1"/>
    </xf>
    <xf numFmtId="0" fontId="31" fillId="0" borderId="0" xfId="192" applyFont="1" applyBorder="1">
      <alignment vertical="center"/>
    </xf>
    <xf numFmtId="0" fontId="34" fillId="0" borderId="0" xfId="192" applyFont="1" applyFill="1" applyBorder="1" applyAlignment="1">
      <alignment horizontal="left" vertical="center" wrapText="1"/>
    </xf>
    <xf numFmtId="0" fontId="31" fillId="0" borderId="0" xfId="192" applyFont="1" applyBorder="1" applyAlignment="1">
      <alignment horizontal="left" vertical="center"/>
    </xf>
    <xf numFmtId="0" fontId="31" fillId="0" borderId="0" xfId="0" applyFont="1" applyFill="1" applyAlignment="1">
      <alignment wrapText="1"/>
    </xf>
    <xf numFmtId="0" fontId="31" fillId="0" borderId="0" xfId="0" applyFont="1" applyFill="1" applyAlignment="1">
      <alignment horizontal="left" wrapText="1"/>
    </xf>
    <xf numFmtId="0" fontId="31" fillId="0" borderId="0" xfId="192" applyFont="1" applyAlignment="1">
      <alignment vertical="center"/>
    </xf>
    <xf numFmtId="0" fontId="31" fillId="0" borderId="17" xfId="192" applyFont="1" applyFill="1" applyBorder="1" applyAlignment="1">
      <alignment horizontal="center" vertical="center" wrapText="1"/>
    </xf>
    <xf numFmtId="0" fontId="33" fillId="8" borderId="0" xfId="0" applyFont="1" applyFill="1" applyBorder="1" applyAlignment="1">
      <alignment horizontal="center" wrapText="1"/>
    </xf>
    <xf numFmtId="0" fontId="33" fillId="8" borderId="4" xfId="0" applyFont="1" applyFill="1" applyBorder="1" applyAlignment="1">
      <alignment horizontal="center" wrapText="1"/>
    </xf>
    <xf numFmtId="0" fontId="31" fillId="42" borderId="5" xfId="192" applyFont="1" applyFill="1" applyBorder="1" applyAlignment="1">
      <alignment horizontal="center" vertical="center"/>
    </xf>
    <xf numFmtId="0" fontId="31" fillId="0" borderId="6" xfId="192" applyFont="1" applyFill="1" applyBorder="1" applyAlignment="1">
      <alignment horizontal="center" vertical="center" wrapText="1"/>
    </xf>
    <xf numFmtId="0" fontId="31" fillId="0" borderId="0" xfId="192" applyFont="1" applyFill="1" applyAlignment="1">
      <alignment vertical="center"/>
    </xf>
    <xf numFmtId="0" fontId="31" fillId="0" borderId="4" xfId="192" applyFont="1" applyFill="1" applyBorder="1" applyAlignment="1">
      <alignment horizontal="center" vertical="center" wrapText="1"/>
    </xf>
    <xf numFmtId="0" fontId="33" fillId="8" borderId="0" xfId="0" applyFont="1" applyFill="1" applyAlignment="1">
      <alignment horizontal="center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31" fillId="42" borderId="6" xfId="192" applyFont="1" applyFill="1" applyBorder="1" applyAlignment="1">
      <alignment horizontal="center" vertical="center"/>
    </xf>
    <xf numFmtId="0" fontId="31" fillId="0" borderId="7" xfId="192" applyFont="1" applyFill="1" applyBorder="1" applyAlignment="1">
      <alignment horizontal="center" vertical="center" wrapText="1"/>
    </xf>
    <xf numFmtId="0" fontId="31" fillId="0" borderId="5" xfId="192" applyFont="1" applyFill="1" applyBorder="1" applyAlignment="1">
      <alignment horizontal="center" vertical="center"/>
    </xf>
    <xf numFmtId="10" fontId="31" fillId="0" borderId="5" xfId="192" applyNumberFormat="1" applyFont="1" applyFill="1" applyBorder="1" applyAlignment="1">
      <alignment horizontal="left" vertical="center" wrapText="1"/>
    </xf>
    <xf numFmtId="0" fontId="31" fillId="0" borderId="0" xfId="0" applyFont="1" applyAlignment="1">
      <alignment horizontal="left"/>
    </xf>
    <xf numFmtId="0" fontId="31" fillId="0" borderId="0" xfId="192" applyFont="1" applyFill="1" applyAlignment="1">
      <alignment horizontal="center" vertical="center"/>
    </xf>
    <xf numFmtId="0" fontId="31" fillId="0" borderId="0" xfId="192" applyFont="1" applyFill="1" applyAlignment="1">
      <alignment vertical="center" wrapText="1"/>
    </xf>
    <xf numFmtId="10" fontId="31" fillId="0" borderId="0" xfId="192" applyNumberFormat="1" applyFont="1" applyFill="1" applyAlignment="1">
      <alignment horizontal="left" vertical="center" wrapText="1"/>
    </xf>
    <xf numFmtId="0" fontId="35" fillId="0" borderId="0" xfId="0" applyFont="1" applyAlignment="1">
      <alignment horizontal="center"/>
    </xf>
    <xf numFmtId="0" fontId="3" fillId="0" borderId="0" xfId="0" applyFont="1"/>
    <xf numFmtId="0" fontId="31" fillId="2" borderId="2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1" fillId="4" borderId="0" xfId="0" applyFont="1" applyFill="1" applyBorder="1" applyAlignment="1">
      <alignment vertical="center" wrapText="1"/>
    </xf>
    <xf numFmtId="0" fontId="31" fillId="41" borderId="0" xfId="0" applyFont="1" applyFill="1" applyBorder="1" applyAlignment="1">
      <alignment vertical="center" wrapText="1"/>
    </xf>
    <xf numFmtId="0" fontId="31" fillId="5" borderId="0" xfId="0" applyFont="1" applyFill="1" applyBorder="1" applyAlignment="1">
      <alignment horizontal="center" vertical="center" wrapText="1"/>
    </xf>
    <xf numFmtId="2" fontId="31" fillId="0" borderId="0" xfId="0" applyNumberFormat="1" applyFont="1" applyFill="1" applyBorder="1" applyAlignment="1">
      <alignment vertical="center" wrapText="1"/>
    </xf>
    <xf numFmtId="164" fontId="31" fillId="4" borderId="0" xfId="0" applyNumberFormat="1" applyFont="1" applyFill="1" applyBorder="1" applyAlignment="1">
      <alignment vertical="center" wrapText="1"/>
    </xf>
  </cellXfs>
  <cellStyles count="217">
    <cellStyle name="20% - Accent1 2" xfId="26"/>
    <cellStyle name="20% - Accent1 2 2" xfId="33"/>
    <cellStyle name="20% - Accent1 2_UMi-70GHz" xfId="34"/>
    <cellStyle name="20% - Accent1 3" xfId="18"/>
    <cellStyle name="20% - Accent2 2" xfId="15"/>
    <cellStyle name="20% - Accent2 2 2" xfId="7"/>
    <cellStyle name="20% - Accent2 2_UMi-70GHz" xfId="31"/>
    <cellStyle name="20% - Accent2 3" xfId="35"/>
    <cellStyle name="20% - Accent3 2" xfId="17"/>
    <cellStyle name="20% - Accent3 2 2" xfId="29"/>
    <cellStyle name="20% - Accent3 2_UMi-70GHz" xfId="21"/>
    <cellStyle name="20% - Accent3 3" xfId="37"/>
    <cellStyle name="20% - Accent4 2" xfId="40"/>
    <cellStyle name="20% - Accent4 2 2" xfId="42"/>
    <cellStyle name="20% - Accent4 2_UMi-70GHz" xfId="44"/>
    <cellStyle name="20% - Accent4 3" xfId="47"/>
    <cellStyle name="20% - Accent5 2" xfId="49"/>
    <cellStyle name="20% - Accent5 2 2" xfId="51"/>
    <cellStyle name="20% - Accent5 2_UMi-70GHz" xfId="1"/>
    <cellStyle name="20% - Accent5 3" xfId="53"/>
    <cellStyle name="20% - Accent6 2" xfId="55"/>
    <cellStyle name="20% - Accent6 2 2" xfId="58"/>
    <cellStyle name="20% - Accent6 2_UMi-70GHz" xfId="59"/>
    <cellStyle name="20% - Accent6 3" xfId="61"/>
    <cellStyle name="20% - 강조색1 2" xfId="63"/>
    <cellStyle name="20% - 강조색1 3" xfId="64"/>
    <cellStyle name="20% - 강조색2 2" xfId="65"/>
    <cellStyle name="20% - 강조색2 3" xfId="66"/>
    <cellStyle name="20% - 강조색3 2" xfId="8"/>
    <cellStyle name="20% - 강조색3 3" xfId="5"/>
    <cellStyle name="20% - 강조색4 2" xfId="67"/>
    <cellStyle name="20% - 강조색4 3" xfId="68"/>
    <cellStyle name="20% - 강조색5 2" xfId="70"/>
    <cellStyle name="20% - 강조색5 3" xfId="71"/>
    <cellStyle name="20% - 강조색6 2" xfId="72"/>
    <cellStyle name="20% - 강조색6 3" xfId="73"/>
    <cellStyle name="20% - 强调文字颜色 1 2" xfId="75"/>
    <cellStyle name="20% - 强调文字颜色 1 3" xfId="25"/>
    <cellStyle name="20% - 强调文字颜色 1 3 2" xfId="32"/>
    <cellStyle name="20% - 强调文字颜色 1 3 2 2" xfId="69"/>
    <cellStyle name="20% - 强调文字颜色 1 3 3" xfId="77"/>
    <cellStyle name="20% - 强调文字颜色 2 2" xfId="78"/>
    <cellStyle name="20% - 强调文字颜色 2 3" xfId="14"/>
    <cellStyle name="20% - 强调文字颜色 2 3 2" xfId="6"/>
    <cellStyle name="20% - 强调文字颜色 2 3 2 2" xfId="79"/>
    <cellStyle name="20% - 强调文字颜色 2 3 3" xfId="80"/>
    <cellStyle name="20% - 强调文字颜色 3 2" xfId="81"/>
    <cellStyle name="20% - 强调文字颜色 3 3" xfId="16"/>
    <cellStyle name="20% - 强调文字颜色 3 3 2" xfId="28"/>
    <cellStyle name="20% - 强调文字颜色 3 3 2 2" xfId="83"/>
    <cellStyle name="20% - 强调文字颜色 3 3 3" xfId="84"/>
    <cellStyle name="20% - 强调文字颜色 4 2" xfId="86"/>
    <cellStyle name="20% - 强调文字颜色 4 3" xfId="39"/>
    <cellStyle name="20% - 强调文字颜色 4 3 2" xfId="41"/>
    <cellStyle name="20% - 强调文字颜色 4 3 2 2" xfId="87"/>
    <cellStyle name="20% - 强调文字颜色 4 3 3" xfId="88"/>
    <cellStyle name="20% - 强调文字颜色 5 2" xfId="89"/>
    <cellStyle name="20% - 强调文字颜色 5 2 2" xfId="91"/>
    <cellStyle name="20% - 强调文字颜色 5 3" xfId="48"/>
    <cellStyle name="20% - 强调文字颜色 5 3 2" xfId="50"/>
    <cellStyle name="20% - 强调文字颜色 5 3 2 2" xfId="92"/>
    <cellStyle name="20% - 强调文字颜色 5 3 3" xfId="9"/>
    <cellStyle name="20% - 强调文字颜色 6 2" xfId="93"/>
    <cellStyle name="20% - 强调文字颜色 6 2 2" xfId="94"/>
    <cellStyle name="20% - 强调文字颜色 6 2 2 2" xfId="215"/>
    <cellStyle name="20% - 强调文字颜色 6 3" xfId="54"/>
    <cellStyle name="20% - 强调文字颜色 6 3 2" xfId="57"/>
    <cellStyle name="20% - 强调文字颜色 6 3 2 2" xfId="95"/>
    <cellStyle name="20% - 强调文字颜色 6 3 3" xfId="96"/>
    <cellStyle name="20% - 着色 5 2" xfId="98"/>
    <cellStyle name="20% - 着色 5 2 2" xfId="216"/>
    <cellStyle name="20% - 着色 6 2" xfId="99"/>
    <cellStyle name="40% - Accent1 2" xfId="100"/>
    <cellStyle name="40% - Accent1 2 2" xfId="101"/>
    <cellStyle name="40% - Accent1 2_UMi-70GHz" xfId="102"/>
    <cellStyle name="40% - Accent1 3" xfId="103"/>
    <cellStyle name="40% - Accent2 2" xfId="104"/>
    <cellStyle name="40% - Accent2 2 2" xfId="105"/>
    <cellStyle name="40% - Accent2 2_UMi-70GHz" xfId="106"/>
    <cellStyle name="40% - Accent2 3" xfId="30"/>
    <cellStyle name="40% - Accent3 2" xfId="107"/>
    <cellStyle name="40% - Accent3 2 2" xfId="108"/>
    <cellStyle name="40% - Accent3 2_UMi-70GHz" xfId="56"/>
    <cellStyle name="40% - Accent3 3" xfId="109"/>
    <cellStyle name="40% - Accent4 2" xfId="110"/>
    <cellStyle name="40% - Accent4 2 2" xfId="111"/>
    <cellStyle name="40% - Accent4 2_UMi-70GHz" xfId="112"/>
    <cellStyle name="40% - Accent4 3" xfId="113"/>
    <cellStyle name="40% - Accent5 2" xfId="114"/>
    <cellStyle name="40% - Accent5 2 2" xfId="115"/>
    <cellStyle name="40% - Accent5 2_UMi-70GHz" xfId="116"/>
    <cellStyle name="40% - Accent5 3" xfId="117"/>
    <cellStyle name="40% - Accent6 2" xfId="118"/>
    <cellStyle name="40% - Accent6 2 2" xfId="20"/>
    <cellStyle name="40% - Accent6 2_UMi-70GHz" xfId="119"/>
    <cellStyle name="40% - Accent6 3" xfId="120"/>
    <cellStyle name="40% - 강조색1 2" xfId="121"/>
    <cellStyle name="40% - 강조색1 3" xfId="122"/>
    <cellStyle name="40% - 강조색2 2" xfId="123"/>
    <cellStyle name="40% - 강조색2 3" xfId="124"/>
    <cellStyle name="40% - 강조색3 2" xfId="125"/>
    <cellStyle name="40% - 강조색3 3" xfId="126"/>
    <cellStyle name="40% - 강조색4 2" xfId="127"/>
    <cellStyle name="40% - 강조색4 3" xfId="128"/>
    <cellStyle name="40% - 강조색5 2" xfId="129"/>
    <cellStyle name="40% - 강조색5 3" xfId="2"/>
    <cellStyle name="40% - 강조색6 2" xfId="130"/>
    <cellStyle name="40% - 강조색6 3" xfId="132"/>
    <cellStyle name="40% - 强调文字颜色 1 2" xfId="135"/>
    <cellStyle name="40% - 强调文字颜色 1 3" xfId="137"/>
    <cellStyle name="40% - 强调文字颜色 1 3 2" xfId="138"/>
    <cellStyle name="40% - 强调文字颜色 1 3 2 2" xfId="140"/>
    <cellStyle name="40% - 强调文字颜色 1 3 3" xfId="141"/>
    <cellStyle name="40% - 强调文字颜色 2 2" xfId="142"/>
    <cellStyle name="40% - 强调文字颜色 2 3" xfId="143"/>
    <cellStyle name="40% - 强调文字颜色 2 3 2" xfId="144"/>
    <cellStyle name="40% - 强调文字颜色 2 3 2 2" xfId="145"/>
    <cellStyle name="40% - 强调文字颜色 2 3 3" xfId="146"/>
    <cellStyle name="40% - 强调文字颜色 3 2" xfId="76"/>
    <cellStyle name="40% - 强调文字颜色 3 3" xfId="147"/>
    <cellStyle name="40% - 强调文字颜色 3 3 2" xfId="148"/>
    <cellStyle name="40% - 强调文字颜色 3 3 2 2" xfId="149"/>
    <cellStyle name="40% - 强调文字颜色 3 3 3" xfId="11"/>
    <cellStyle name="40% - 强调文字颜色 4 2" xfId="12"/>
    <cellStyle name="40% - 强调文字颜色 4 3" xfId="150"/>
    <cellStyle name="40% - 强调文字颜色 4 3 2" xfId="22"/>
    <cellStyle name="40% - 强调文字颜色 4 3 2 2" xfId="134"/>
    <cellStyle name="40% - 强调文字颜色 4 3 3" xfId="24"/>
    <cellStyle name="40% - 强调文字颜色 5 2" xfId="151"/>
    <cellStyle name="40% - 强调文字颜色 5 3" xfId="152"/>
    <cellStyle name="40% - 强调文字颜色 5 3 2" xfId="153"/>
    <cellStyle name="40% - 强调文字颜色 5 3 2 2" xfId="154"/>
    <cellStyle name="40% - 强调文字颜色 5 3 3" xfId="155"/>
    <cellStyle name="40% - 强调文字颜色 6 2" xfId="82"/>
    <cellStyle name="40% - 强调文字颜色 6 3" xfId="156"/>
    <cellStyle name="40% - 强调文字颜色 6 3 2" xfId="157"/>
    <cellStyle name="40% - 强调文字颜色 6 3 2 2" xfId="158"/>
    <cellStyle name="40% - 强调文字颜色 6 3 3" xfId="159"/>
    <cellStyle name="60% - 强调文字颜色 1 2" xfId="36"/>
    <cellStyle name="60% - 强调文字颜色 2 2" xfId="46"/>
    <cellStyle name="60% - 强调文字颜色 3 2" xfId="52"/>
    <cellStyle name="60% - 强调文字颜色 4 2" xfId="60"/>
    <cellStyle name="60% - 强调文字颜色 5 2" xfId="160"/>
    <cellStyle name="60% - 强调文字颜色 6 2" xfId="161"/>
    <cellStyle name="Commentaire 2" xfId="162"/>
    <cellStyle name="Commentaire 2 2" xfId="163"/>
    <cellStyle name="Commentaire 2 2 2" xfId="10"/>
    <cellStyle name="Commentaire 2 3" xfId="62"/>
    <cellStyle name="Normal" xfId="0" builtinId="0"/>
    <cellStyle name="Normal 2" xfId="164"/>
    <cellStyle name="Normal 2 2" xfId="165"/>
    <cellStyle name="Normal 2 2 2" xfId="43"/>
    <cellStyle name="Normal 2 2 2 2" xfId="166"/>
    <cellStyle name="Normal 2 2 2_UMi-70GHz" xfId="167"/>
    <cellStyle name="Normal 2 2 3" xfId="168"/>
    <cellStyle name="Normal 2 2_UMi-70GHz" xfId="169"/>
    <cellStyle name="Normal 2 3" xfId="170"/>
    <cellStyle name="Normal 2 3 2" xfId="171"/>
    <cellStyle name="Normal 2 3_UMi-70GHz" xfId="131"/>
    <cellStyle name="Normal 2 4" xfId="172"/>
    <cellStyle name="Normal 2_UMi-70GHz" xfId="90"/>
    <cellStyle name="Normal 3" xfId="173"/>
    <cellStyle name="Normal 3 2" xfId="174"/>
    <cellStyle name="Normal 3 3" xfId="139"/>
    <cellStyle name="Normal 3 3 2" xfId="175"/>
    <cellStyle name="Normal 3 3_UMi-70GHz" xfId="176"/>
    <cellStyle name="Normal 3 4" xfId="74"/>
    <cellStyle name="Normal 3_UMi-70GHz" xfId="177"/>
    <cellStyle name="Normal 4" xfId="178"/>
    <cellStyle name="Normal 4 2" xfId="179"/>
    <cellStyle name="Normal 4 2 2" xfId="180"/>
    <cellStyle name="Normal 4 2_UMi-70GHz" xfId="19"/>
    <cellStyle name="Normal 4 3" xfId="181"/>
    <cellStyle name="Normal 4_UMi-70GHz" xfId="182"/>
    <cellStyle name="TableStyleLight1" xfId="183"/>
    <cellStyle name="TableStyleLight1 2" xfId="184"/>
    <cellStyle name="标题 1 2" xfId="185"/>
    <cellStyle name="标题 2 2" xfId="186"/>
    <cellStyle name="标题 3 2" xfId="187"/>
    <cellStyle name="标题 4 2" xfId="188"/>
    <cellStyle name="标题 5" xfId="189"/>
    <cellStyle name="差 2" xfId="190"/>
    <cellStyle name="差_UMi-70GHz" xfId="191"/>
    <cellStyle name="常规 2" xfId="192"/>
    <cellStyle name="常规 3" xfId="85"/>
    <cellStyle name="常规 3 2" xfId="193"/>
    <cellStyle name="常规 3 2 2" xfId="194"/>
    <cellStyle name="常规 3 2 2 2" xfId="97"/>
    <cellStyle name="常规 3 3" xfId="195"/>
    <cellStyle name="常规 4" xfId="38"/>
    <cellStyle name="常规 5" xfId="45"/>
    <cellStyle name="好 2" xfId="196"/>
    <cellStyle name="好_UMi-70GHz" xfId="4"/>
    <cellStyle name="汇总 2" xfId="197"/>
    <cellStyle name="计算 2" xfId="3"/>
    <cellStyle name="检查单元格 2" xfId="198"/>
    <cellStyle name="解释性文本 2" xfId="199"/>
    <cellStyle name="警告文本 2" xfId="200"/>
    <cellStyle name="链接单元格 2" xfId="201"/>
    <cellStyle name="强调文字颜色 1 2" xfId="202"/>
    <cellStyle name="强调文字颜色 2 2" xfId="203"/>
    <cellStyle name="强调文字颜色 3 2" xfId="204"/>
    <cellStyle name="强调文字颜色 4 2" xfId="205"/>
    <cellStyle name="强调文字颜色 5 2" xfId="206"/>
    <cellStyle name="强调文字颜色 6 2" xfId="207"/>
    <cellStyle name="适中 2" xfId="27"/>
    <cellStyle name="输出 2" xfId="23"/>
    <cellStyle name="输入 2" xfId="208"/>
    <cellStyle name="一般 2" xfId="133"/>
    <cellStyle name="一般 2 2" xfId="209"/>
    <cellStyle name="一般 2 3" xfId="210"/>
    <cellStyle name="一般 2_UMi-70GHz" xfId="211"/>
    <cellStyle name="一般 3" xfId="136"/>
    <cellStyle name="注释 2" xfId="212"/>
    <cellStyle name="注释 2 2" xfId="213"/>
    <cellStyle name="注释 2 2 2" xfId="214"/>
    <cellStyle name="注释 2 3" xfId="13"/>
  </cellStyles>
  <dxfs count="17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2" zoomScale="70" zoomScaleNormal="70" workbookViewId="0">
      <selection activeCell="B28" sqref="B28"/>
    </sheetView>
  </sheetViews>
  <sheetFormatPr defaultRowHeight="12.5"/>
  <cols>
    <col min="1" max="1" width="31.81640625" style="6" customWidth="1"/>
    <col min="2" max="2" width="52.81640625" style="6" customWidth="1"/>
    <col min="3" max="3" width="52.26953125" style="6" customWidth="1"/>
    <col min="4" max="16384" width="8.7265625" style="6"/>
  </cols>
  <sheetData>
    <row r="1" spans="1:5" ht="13.5" thickBot="1">
      <c r="A1" s="9" t="s">
        <v>70</v>
      </c>
    </row>
    <row r="2" spans="1:5" ht="26">
      <c r="A2" s="9" t="s">
        <v>0</v>
      </c>
      <c r="B2" s="10" t="s">
        <v>66</v>
      </c>
      <c r="C2" s="11" t="s">
        <v>85</v>
      </c>
    </row>
    <row r="3" spans="1:5">
      <c r="A3" s="12" t="s">
        <v>1</v>
      </c>
      <c r="B3" s="13" t="s">
        <v>2</v>
      </c>
      <c r="C3" s="13" t="s">
        <v>2</v>
      </c>
      <c r="E3" s="6" t="str">
        <f>IF(B3=C3,"","v")</f>
        <v/>
      </c>
    </row>
    <row r="4" spans="1:5">
      <c r="A4" s="14" t="s">
        <v>3</v>
      </c>
      <c r="B4" s="12" t="s">
        <v>4</v>
      </c>
      <c r="C4" s="12" t="s">
        <v>4</v>
      </c>
      <c r="E4" s="6" t="str">
        <f t="shared" ref="E4:E22" si="0">IF(B4=C4,"","v")</f>
        <v/>
      </c>
    </row>
    <row r="5" spans="1:5">
      <c r="A5" s="14" t="s">
        <v>5</v>
      </c>
      <c r="B5" s="13" t="s">
        <v>6</v>
      </c>
      <c r="C5" s="13" t="s">
        <v>6</v>
      </c>
      <c r="E5" s="6" t="str">
        <f t="shared" si="0"/>
        <v/>
      </c>
    </row>
    <row r="6" spans="1:5">
      <c r="A6" s="14" t="s">
        <v>7</v>
      </c>
      <c r="B6" s="13" t="s">
        <v>77</v>
      </c>
      <c r="C6" s="13" t="s">
        <v>77</v>
      </c>
      <c r="E6" s="6" t="str">
        <f t="shared" si="0"/>
        <v/>
      </c>
    </row>
    <row r="7" spans="1:5">
      <c r="A7" s="14" t="s">
        <v>78</v>
      </c>
      <c r="B7" s="15" t="s">
        <v>47</v>
      </c>
      <c r="C7" s="15" t="s">
        <v>47</v>
      </c>
      <c r="E7" s="6" t="str">
        <f t="shared" si="0"/>
        <v/>
      </c>
    </row>
    <row r="8" spans="1:5">
      <c r="A8" s="14" t="s">
        <v>8</v>
      </c>
      <c r="B8" s="15" t="s">
        <v>71</v>
      </c>
      <c r="C8" s="15" t="s">
        <v>71</v>
      </c>
      <c r="E8" s="6" t="str">
        <f t="shared" si="0"/>
        <v/>
      </c>
    </row>
    <row r="9" spans="1:5" ht="25">
      <c r="A9" s="16" t="s">
        <v>72</v>
      </c>
      <c r="B9" s="17">
        <v>0.1016</v>
      </c>
      <c r="C9" s="17">
        <v>0.1016</v>
      </c>
      <c r="E9" s="6" t="str">
        <f t="shared" si="0"/>
        <v/>
      </c>
    </row>
    <row r="10" spans="1:5">
      <c r="A10" s="14" t="s">
        <v>9</v>
      </c>
      <c r="B10" s="15" t="s">
        <v>10</v>
      </c>
      <c r="C10" s="15" t="s">
        <v>10</v>
      </c>
      <c r="E10" s="6" t="str">
        <f t="shared" si="0"/>
        <v/>
      </c>
    </row>
    <row r="11" spans="1:5">
      <c r="A11" s="14" t="s">
        <v>11</v>
      </c>
      <c r="B11" s="18" t="s">
        <v>48</v>
      </c>
      <c r="C11" s="18" t="s">
        <v>48</v>
      </c>
      <c r="E11" s="6" t="str">
        <f t="shared" si="0"/>
        <v/>
      </c>
    </row>
    <row r="12" spans="1:5">
      <c r="A12" s="14" t="s">
        <v>12</v>
      </c>
      <c r="B12" s="12" t="s">
        <v>73</v>
      </c>
      <c r="C12" s="12" t="s">
        <v>73</v>
      </c>
      <c r="E12" s="6" t="str">
        <f t="shared" si="0"/>
        <v/>
      </c>
    </row>
    <row r="13" spans="1:5">
      <c r="A13" s="14" t="s">
        <v>13</v>
      </c>
      <c r="B13" s="19" t="s">
        <v>79</v>
      </c>
      <c r="C13" s="19" t="s">
        <v>79</v>
      </c>
      <c r="E13" s="6" t="str">
        <f t="shared" si="0"/>
        <v/>
      </c>
    </row>
    <row r="14" spans="1:5" ht="25">
      <c r="A14" s="12" t="s">
        <v>74</v>
      </c>
      <c r="B14" s="20" t="s">
        <v>80</v>
      </c>
      <c r="C14" s="20" t="s">
        <v>80</v>
      </c>
      <c r="E14" s="6" t="str">
        <f t="shared" si="0"/>
        <v/>
      </c>
    </row>
    <row r="15" spans="1:5">
      <c r="A15" s="14" t="s">
        <v>67</v>
      </c>
      <c r="B15" s="18" t="s">
        <v>68</v>
      </c>
      <c r="C15" s="18" t="s">
        <v>68</v>
      </c>
      <c r="E15" s="6" t="str">
        <f t="shared" si="0"/>
        <v/>
      </c>
    </row>
    <row r="16" spans="1:5" ht="162.5">
      <c r="A16" s="21" t="s">
        <v>14</v>
      </c>
      <c r="B16" s="22" t="s">
        <v>81</v>
      </c>
      <c r="C16" s="22" t="s">
        <v>81</v>
      </c>
    </row>
    <row r="17" spans="1:5" ht="162.5">
      <c r="A17" s="21" t="s">
        <v>15</v>
      </c>
      <c r="B17" s="16" t="s">
        <v>82</v>
      </c>
      <c r="C17" s="16" t="s">
        <v>82</v>
      </c>
      <c r="E17" s="6" t="str">
        <f t="shared" si="0"/>
        <v/>
      </c>
    </row>
    <row r="18" spans="1:5">
      <c r="A18" s="23" t="s">
        <v>29</v>
      </c>
      <c r="B18" s="22" t="s">
        <v>49</v>
      </c>
      <c r="C18" s="22" t="s">
        <v>49</v>
      </c>
      <c r="E18" s="6" t="str">
        <f t="shared" si="0"/>
        <v/>
      </c>
    </row>
    <row r="19" spans="1:5">
      <c r="A19" s="14" t="s">
        <v>16</v>
      </c>
      <c r="B19" s="13" t="s">
        <v>17</v>
      </c>
      <c r="C19" s="13" t="s">
        <v>17</v>
      </c>
      <c r="E19" s="6" t="str">
        <f t="shared" si="0"/>
        <v/>
      </c>
    </row>
    <row r="20" spans="1:5">
      <c r="A20" s="14" t="s">
        <v>18</v>
      </c>
      <c r="B20" s="24" t="s">
        <v>52</v>
      </c>
      <c r="C20" s="24" t="s">
        <v>19</v>
      </c>
      <c r="E20" s="6" t="str">
        <f t="shared" si="0"/>
        <v>v</v>
      </c>
    </row>
    <row r="21" spans="1:5">
      <c r="A21" s="12" t="s">
        <v>20</v>
      </c>
      <c r="B21" s="15" t="s">
        <v>21</v>
      </c>
      <c r="C21" s="15" t="s">
        <v>21</v>
      </c>
      <c r="E21" s="6" t="str">
        <f t="shared" si="0"/>
        <v/>
      </c>
    </row>
    <row r="22" spans="1:5">
      <c r="A22" s="12" t="s">
        <v>30</v>
      </c>
      <c r="B22" s="25" t="s">
        <v>31</v>
      </c>
      <c r="C22" s="25" t="s">
        <v>31</v>
      </c>
      <c r="E22" s="6" t="str">
        <f t="shared" si="0"/>
        <v/>
      </c>
    </row>
    <row r="23" spans="1:5">
      <c r="A23" s="12"/>
      <c r="B23" s="26"/>
      <c r="C23" s="26"/>
    </row>
    <row r="24" spans="1:5" ht="13">
      <c r="A24" s="27" t="s">
        <v>22</v>
      </c>
      <c r="B24" s="26"/>
      <c r="C24" s="26"/>
    </row>
    <row r="25" spans="1:5">
      <c r="A25" s="23" t="s">
        <v>23</v>
      </c>
      <c r="B25" s="28" t="s">
        <v>75</v>
      </c>
      <c r="C25" s="28" t="s">
        <v>75</v>
      </c>
      <c r="E25" s="6" t="str">
        <f t="shared" ref="E25:E28" si="1">IF(B25=C25,"","v")</f>
        <v/>
      </c>
    </row>
    <row r="26" spans="1:5">
      <c r="A26" s="23" t="s">
        <v>24</v>
      </c>
      <c r="B26" s="28" t="s">
        <v>76</v>
      </c>
      <c r="C26" s="28" t="s">
        <v>76</v>
      </c>
      <c r="E26" s="6" t="str">
        <f t="shared" si="1"/>
        <v/>
      </c>
    </row>
    <row r="27" spans="1:5">
      <c r="A27" s="12" t="s">
        <v>25</v>
      </c>
      <c r="B27" s="22" t="s">
        <v>50</v>
      </c>
      <c r="C27" s="22" t="s">
        <v>50</v>
      </c>
      <c r="E27" s="6" t="str">
        <f t="shared" si="1"/>
        <v/>
      </c>
    </row>
    <row r="28" spans="1:5" ht="25">
      <c r="A28" s="22" t="s">
        <v>26</v>
      </c>
      <c r="B28" s="24" t="s">
        <v>27</v>
      </c>
      <c r="C28" s="7" t="s">
        <v>27</v>
      </c>
      <c r="E28" s="6" t="str">
        <f t="shared" si="1"/>
        <v/>
      </c>
    </row>
    <row r="29" spans="1:5">
      <c r="A29" s="29"/>
      <c r="B29" s="30"/>
    </row>
    <row r="30" spans="1:5">
      <c r="A30" s="29" t="s">
        <v>28</v>
      </c>
      <c r="B30" s="31"/>
    </row>
    <row r="31" spans="1:5">
      <c r="A31" s="32"/>
      <c r="B31" s="33"/>
    </row>
    <row r="32" spans="1:5">
      <c r="A32" s="34"/>
      <c r="B32" s="34"/>
    </row>
  </sheetData>
  <phoneticPr fontId="32"/>
  <conditionalFormatting sqref="A5">
    <cfRule type="duplicateValues" dxfId="16" priority="1"/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D20" sqref="D20"/>
    </sheetView>
  </sheetViews>
  <sheetFormatPr defaultColWidth="9.1796875" defaultRowHeight="12.5"/>
  <cols>
    <col min="1" max="1" width="11" style="40" customWidth="1"/>
    <col min="2" max="2" width="9" style="40" customWidth="1"/>
    <col min="3" max="3" width="13.54296875" style="40" customWidth="1"/>
    <col min="4" max="4" width="41.1796875" style="40" customWidth="1"/>
    <col min="5" max="5" width="16" style="40" customWidth="1"/>
    <col min="6" max="16384" width="9.1796875" style="40"/>
  </cols>
  <sheetData>
    <row r="1" spans="1:10" ht="12" customHeight="1">
      <c r="A1" s="35" t="s">
        <v>86</v>
      </c>
      <c r="B1" s="36" t="s">
        <v>87</v>
      </c>
      <c r="C1" s="37"/>
      <c r="D1" s="38" t="s">
        <v>59</v>
      </c>
      <c r="E1" s="39" t="s">
        <v>60</v>
      </c>
    </row>
    <row r="2" spans="1:10" ht="12" customHeight="1">
      <c r="A2" s="41"/>
      <c r="B2" s="42" t="s">
        <v>32</v>
      </c>
      <c r="C2" s="43"/>
      <c r="D2" s="44" t="s">
        <v>53</v>
      </c>
      <c r="E2" s="45"/>
    </row>
    <row r="3" spans="1:10">
      <c r="A3" s="41"/>
      <c r="B3" s="46" t="s">
        <v>88</v>
      </c>
      <c r="C3" s="16" t="s">
        <v>61</v>
      </c>
      <c r="D3" s="16" t="s">
        <v>62</v>
      </c>
      <c r="E3" s="22">
        <v>2</v>
      </c>
    </row>
    <row r="4" spans="1:10">
      <c r="A4" s="41"/>
      <c r="B4" s="46"/>
      <c r="C4" s="16" t="s">
        <v>83</v>
      </c>
      <c r="D4" s="16" t="s">
        <v>89</v>
      </c>
      <c r="E4" s="22">
        <v>10</v>
      </c>
    </row>
    <row r="5" spans="1:10">
      <c r="A5" s="41"/>
      <c r="B5" s="46"/>
      <c r="C5" s="16" t="s">
        <v>54</v>
      </c>
      <c r="D5" s="16" t="s">
        <v>63</v>
      </c>
      <c r="E5" s="22">
        <v>60</v>
      </c>
    </row>
    <row r="6" spans="1:10" ht="25">
      <c r="A6" s="41"/>
      <c r="B6" s="46"/>
      <c r="C6" s="16" t="s">
        <v>64</v>
      </c>
      <c r="D6" s="16" t="s">
        <v>90</v>
      </c>
      <c r="E6" s="22">
        <v>2</v>
      </c>
    </row>
    <row r="7" spans="1:10">
      <c r="A7" s="41"/>
      <c r="B7" s="46"/>
      <c r="C7" s="16" t="s">
        <v>55</v>
      </c>
      <c r="D7" s="22" t="s">
        <v>91</v>
      </c>
      <c r="E7" s="22">
        <v>10</v>
      </c>
    </row>
    <row r="8" spans="1:10">
      <c r="A8" s="41"/>
      <c r="B8" s="46"/>
      <c r="C8" s="16" t="s">
        <v>56</v>
      </c>
      <c r="D8" s="16" t="s">
        <v>65</v>
      </c>
      <c r="E8" s="22">
        <v>460</v>
      </c>
    </row>
    <row r="9" spans="1:10">
      <c r="A9" s="41"/>
      <c r="B9" s="46"/>
      <c r="C9" s="16" t="s">
        <v>57</v>
      </c>
      <c r="D9" s="16"/>
      <c r="E9" s="22">
        <f>SUM(E3:E7)</f>
        <v>84</v>
      </c>
    </row>
    <row r="10" spans="1:10">
      <c r="A10" s="41"/>
      <c r="B10" s="46"/>
      <c r="C10" s="16" t="s">
        <v>58</v>
      </c>
      <c r="D10" s="16"/>
      <c r="E10" s="47">
        <f>E9/E8</f>
        <v>0.18260869565217391</v>
      </c>
    </row>
    <row r="11" spans="1:10">
      <c r="A11" s="48"/>
      <c r="B11" s="49"/>
      <c r="C11" s="50"/>
      <c r="D11" s="50"/>
      <c r="E11" s="51"/>
    </row>
    <row r="12" spans="1:10" ht="13">
      <c r="B12" s="52"/>
      <c r="C12" s="48"/>
      <c r="D12" s="48"/>
    </row>
    <row r="13" spans="1:10" ht="13">
      <c r="B13" s="53" t="s">
        <v>92</v>
      </c>
      <c r="C13" s="48"/>
      <c r="D13" s="48"/>
      <c r="E13" s="48"/>
      <c r="F13" s="48"/>
      <c r="G13" s="48"/>
      <c r="H13" s="48"/>
      <c r="I13" s="48"/>
      <c r="J13" s="48"/>
    </row>
    <row r="15" spans="1:10" ht="13">
      <c r="B15" s="53"/>
    </row>
    <row r="19" spans="6:6">
      <c r="F19" s="40" t="s">
        <v>33</v>
      </c>
    </row>
  </sheetData>
  <mergeCells count="5">
    <mergeCell ref="E1:E2"/>
    <mergeCell ref="B2:C2"/>
    <mergeCell ref="B3:B10"/>
    <mergeCell ref="A1:A10"/>
    <mergeCell ref="B1:C1"/>
  </mergeCells>
  <phoneticPr fontId="3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zoomScale="55" zoomScaleNormal="55" workbookViewId="0">
      <selection activeCell="N20" sqref="N20"/>
    </sheetView>
  </sheetViews>
  <sheetFormatPr defaultRowHeight="12.5"/>
  <cols>
    <col min="1" max="1" width="10.81640625" style="6" customWidth="1"/>
    <col min="2" max="2" width="10" style="6" customWidth="1"/>
    <col min="3" max="3" width="21.453125" style="6" customWidth="1"/>
    <col min="4" max="4" width="11.453125" style="6" customWidth="1"/>
    <col min="5" max="5" width="9.1796875" style="6" customWidth="1"/>
    <col min="6" max="6" width="16.453125" style="6" customWidth="1"/>
    <col min="7" max="7" width="6.453125" style="6" customWidth="1"/>
    <col min="8" max="13" width="9.453125" style="6" customWidth="1"/>
    <col min="14" max="15" width="9.453125" style="6"/>
    <col min="16" max="16" width="10.54296875" style="6" customWidth="1"/>
    <col min="17" max="22" width="9.453125" style="6" customWidth="1"/>
    <col min="23" max="16384" width="8.7265625" style="6"/>
  </cols>
  <sheetData>
    <row r="1" spans="1:22" ht="25.5" thickBot="1">
      <c r="A1" s="1" t="s">
        <v>34</v>
      </c>
      <c r="B1" s="3" t="s">
        <v>35</v>
      </c>
      <c r="C1" s="3" t="s">
        <v>36</v>
      </c>
      <c r="D1" s="3" t="s">
        <v>8</v>
      </c>
      <c r="E1" s="3" t="s">
        <v>11</v>
      </c>
      <c r="F1" s="8" t="s">
        <v>37</v>
      </c>
      <c r="G1" s="8"/>
      <c r="H1" s="3" t="s">
        <v>85</v>
      </c>
      <c r="I1" s="3"/>
      <c r="J1" s="3" t="s">
        <v>38</v>
      </c>
      <c r="K1" s="3" t="s">
        <v>39</v>
      </c>
      <c r="L1" s="3" t="s">
        <v>40</v>
      </c>
      <c r="M1" s="3" t="s">
        <v>46</v>
      </c>
      <c r="N1" s="3"/>
      <c r="O1" s="3"/>
      <c r="P1" s="1" t="s">
        <v>41</v>
      </c>
      <c r="Q1" s="3" t="s">
        <v>85</v>
      </c>
      <c r="R1" s="3"/>
      <c r="S1" s="3" t="s">
        <v>38</v>
      </c>
      <c r="T1" s="3" t="s">
        <v>39</v>
      </c>
      <c r="U1" s="3" t="s">
        <v>40</v>
      </c>
      <c r="V1" s="3" t="s">
        <v>46</v>
      </c>
    </row>
    <row r="2" spans="1:22" ht="25">
      <c r="A2" s="54" t="s">
        <v>42</v>
      </c>
      <c r="B2" s="2" t="s">
        <v>4</v>
      </c>
      <c r="C2" s="2"/>
      <c r="D2" s="2"/>
      <c r="E2" s="2"/>
      <c r="F2" s="2"/>
      <c r="G2" s="2"/>
      <c r="H2" s="55"/>
      <c r="I2" s="55"/>
      <c r="J2" s="55"/>
      <c r="K2" s="55"/>
      <c r="L2" s="55"/>
      <c r="M2" s="55"/>
      <c r="N2" s="4"/>
      <c r="O2" s="4"/>
      <c r="P2" s="54" t="s">
        <v>42</v>
      </c>
      <c r="Q2" s="55"/>
      <c r="R2" s="55"/>
      <c r="S2" s="55"/>
      <c r="T2" s="55"/>
      <c r="U2" s="55"/>
      <c r="V2" s="55"/>
    </row>
    <row r="3" spans="1:22" ht="25">
      <c r="A3" s="56"/>
      <c r="B3" s="4" t="s">
        <v>84</v>
      </c>
      <c r="C3" s="4" t="s">
        <v>69</v>
      </c>
      <c r="D3" s="4" t="s">
        <v>51</v>
      </c>
      <c r="E3" s="5" t="s">
        <v>48</v>
      </c>
      <c r="F3" s="4" t="s">
        <v>43</v>
      </c>
      <c r="G3" s="4">
        <v>3.3</v>
      </c>
      <c r="H3" s="4"/>
      <c r="I3" s="4"/>
      <c r="J3" s="4" t="e">
        <f>AVERAGE(H3:I3)</f>
        <v>#DIV/0!</v>
      </c>
      <c r="K3" s="4"/>
      <c r="L3" s="4">
        <f>COUNT(H3:I3)</f>
        <v>0</v>
      </c>
      <c r="M3" s="57" t="str">
        <f>IF(ISERROR(J3),"--- N/A ---",IF(J3&lt;G3,"LESS",IF(J3=G3,"EQL","GRET")))</f>
        <v>--- N/A ---</v>
      </c>
      <c r="N3" s="4"/>
      <c r="O3" s="4"/>
      <c r="P3" s="56"/>
      <c r="Q3" s="4"/>
      <c r="R3" s="4"/>
      <c r="S3" s="4" t="e">
        <f>AVERAGE(Q3:R3)</f>
        <v>#DIV/0!</v>
      </c>
      <c r="T3" s="4"/>
      <c r="U3" s="4">
        <f>COUNT(Q3:R3)</f>
        <v>0</v>
      </c>
      <c r="V3" s="57" t="str">
        <f>IF(ISERROR(S3),"--- N/A ---",IF(S3&lt;G3,"LESS",IF(S3=G3,"EQL","GRET")))</f>
        <v>--- N/A ---</v>
      </c>
    </row>
    <row r="4" spans="1:22" ht="25">
      <c r="A4" s="56"/>
      <c r="B4" s="4"/>
      <c r="C4" s="4"/>
      <c r="D4" s="4"/>
      <c r="E4" s="4"/>
      <c r="F4" s="58" t="s">
        <v>44</v>
      </c>
      <c r="G4" s="58">
        <v>0.12</v>
      </c>
      <c r="H4" s="58"/>
      <c r="I4" s="58"/>
      <c r="J4" s="58" t="e">
        <f>AVERAGE(H4:I4)</f>
        <v>#DIV/0!</v>
      </c>
      <c r="K4" s="59"/>
      <c r="L4" s="58">
        <f>COUNT(H4:I4)</f>
        <v>0</v>
      </c>
      <c r="M4" s="57" t="str">
        <f>IF(ISERROR(J4),"--- N/A ---",IF(J4&lt;G4,"LESS",IF(J4=G4,"EQL","GRET")))</f>
        <v>--- N/A ---</v>
      </c>
      <c r="N4" s="4"/>
      <c r="O4" s="4"/>
      <c r="P4" s="56"/>
      <c r="Q4" s="58"/>
      <c r="R4" s="58"/>
      <c r="S4" s="58" t="e">
        <f>AVERAGE(Q4:R4)</f>
        <v>#DIV/0!</v>
      </c>
      <c r="T4" s="59"/>
      <c r="U4" s="58">
        <f>COUNT(Q4:R4)</f>
        <v>0</v>
      </c>
      <c r="V4" s="57" t="str">
        <f>IF(ISERROR(S4),"--- N/A ---",IF(S4&lt;G4,"LESS",IF(S4=G4,"EQL","GRET")))</f>
        <v>--- N/A ---</v>
      </c>
    </row>
    <row r="5" spans="1:2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13">
      <c r="A7" s="60" t="s">
        <v>45</v>
      </c>
      <c r="B7" s="2" t="s">
        <v>4</v>
      </c>
      <c r="C7" s="2"/>
      <c r="D7" s="2"/>
      <c r="E7" s="2"/>
      <c r="F7" s="55"/>
      <c r="G7" s="55"/>
      <c r="H7" s="55"/>
      <c r="I7" s="55"/>
      <c r="J7" s="55"/>
      <c r="K7" s="55"/>
      <c r="L7" s="55"/>
      <c r="M7" s="55"/>
      <c r="N7" s="4"/>
      <c r="O7" s="4"/>
      <c r="P7" s="60" t="s">
        <v>45</v>
      </c>
      <c r="Q7" s="55"/>
      <c r="R7" s="55"/>
      <c r="S7" s="55"/>
      <c r="T7" s="55"/>
      <c r="U7" s="55"/>
      <c r="V7" s="55"/>
    </row>
    <row r="8" spans="1:22" ht="25">
      <c r="A8" s="60"/>
      <c r="B8" s="4" t="s">
        <v>84</v>
      </c>
      <c r="C8" s="4" t="s">
        <v>69</v>
      </c>
      <c r="D8" s="4" t="s">
        <v>51</v>
      </c>
      <c r="E8" s="5" t="s">
        <v>48</v>
      </c>
      <c r="F8" s="4" t="s">
        <v>43</v>
      </c>
      <c r="G8" s="4">
        <v>1.6</v>
      </c>
      <c r="H8" s="61">
        <v>3.6</v>
      </c>
      <c r="I8" s="4"/>
      <c r="J8" s="4">
        <f>AVERAGE(H8:I8)</f>
        <v>3.6</v>
      </c>
      <c r="K8" s="4"/>
      <c r="L8" s="4">
        <f>COUNT(H8:I8)</f>
        <v>1</v>
      </c>
      <c r="M8" s="57" t="str">
        <f>IF(ISERROR(J8),"--- N/A ---",IF(J8&lt;G8,"LESS",IF(J8=G8,"EQL","GRET")))</f>
        <v>GRET</v>
      </c>
      <c r="N8" s="4"/>
      <c r="O8" s="4"/>
      <c r="P8" s="60"/>
      <c r="Q8" s="61">
        <v>3.26</v>
      </c>
      <c r="R8" s="4"/>
      <c r="S8" s="4">
        <f>AVERAGE(Q8:R8)</f>
        <v>3.26</v>
      </c>
      <c r="T8" s="4"/>
      <c r="U8" s="4">
        <f>COUNT(Q8:R8)</f>
        <v>1</v>
      </c>
      <c r="V8" s="57" t="str">
        <f>IF(ISERROR(S8),"--- N/A ---",IF(S8&lt;G8,"LESS",IF(S8=G8,"EQL","GRET")))</f>
        <v>GRET</v>
      </c>
    </row>
    <row r="9" spans="1:22" ht="25">
      <c r="A9" s="60"/>
      <c r="B9" s="4"/>
      <c r="C9" s="4"/>
      <c r="D9" s="4"/>
      <c r="E9" s="4"/>
      <c r="F9" s="58" t="s">
        <v>44</v>
      </c>
      <c r="G9" s="58">
        <v>4.4999999999999998E-2</v>
      </c>
      <c r="H9" s="62">
        <v>1.7000000000000001E-2</v>
      </c>
      <c r="I9" s="58"/>
      <c r="J9" s="58">
        <f>AVERAGE(H9:I9)</f>
        <v>1.7000000000000001E-2</v>
      </c>
      <c r="K9" s="59"/>
      <c r="L9" s="58">
        <f>COUNT(H9:I9)</f>
        <v>1</v>
      </c>
      <c r="M9" s="57" t="str">
        <f>IF(ISERROR(J9),"--- N/A ---",IF(J9&lt;G9,"LESS",IF(J9=G9,"EQL","GRET")))</f>
        <v>LESS</v>
      </c>
      <c r="N9" s="4"/>
      <c r="O9" s="4"/>
      <c r="P9" s="60"/>
      <c r="Q9" s="62">
        <v>2E-3</v>
      </c>
      <c r="R9" s="58"/>
      <c r="S9" s="58">
        <f>AVERAGE(Q9:R9)</f>
        <v>2E-3</v>
      </c>
      <c r="T9" s="59"/>
      <c r="U9" s="58">
        <f>COUNT(Q9:R9)</f>
        <v>1</v>
      </c>
      <c r="V9" s="57" t="str">
        <f>IF(ISERROR(S9),"--- N/A ---",IF(S9&lt;G9,"LESS",IF(S9=G9,"EQL","GRET")))</f>
        <v>LESS</v>
      </c>
    </row>
    <row r="10" spans="1:22">
      <c r="A10" s="6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60"/>
      <c r="Q10" s="4"/>
      <c r="R10" s="4"/>
      <c r="S10" s="4"/>
      <c r="T10" s="4"/>
      <c r="U10" s="4"/>
      <c r="V10" s="4"/>
    </row>
  </sheetData>
  <mergeCells count="3">
    <mergeCell ref="F1:G1"/>
    <mergeCell ref="A7:A10"/>
    <mergeCell ref="P7:P10"/>
  </mergeCells>
  <phoneticPr fontId="32"/>
  <conditionalFormatting sqref="M3">
    <cfRule type="cellIs" dxfId="15" priority="15" operator="equal">
      <formula>"GRET"</formula>
    </cfRule>
    <cfRule type="cellIs" dxfId="14" priority="16" operator="equal">
      <formula>"LESS"</formula>
    </cfRule>
  </conditionalFormatting>
  <conditionalFormatting sqref="M4">
    <cfRule type="cellIs" dxfId="13" priority="13" operator="equal">
      <formula>"GRET"</formula>
    </cfRule>
    <cfRule type="cellIs" dxfId="12" priority="14" operator="equal">
      <formula>"LESS"</formula>
    </cfRule>
  </conditionalFormatting>
  <conditionalFormatting sqref="M8">
    <cfRule type="cellIs" dxfId="11" priority="11" operator="equal">
      <formula>"GRET"</formula>
    </cfRule>
    <cfRule type="cellIs" dxfId="10" priority="12" operator="equal">
      <formula>"LESS"</formula>
    </cfRule>
  </conditionalFormatting>
  <conditionalFormatting sqref="M9">
    <cfRule type="cellIs" dxfId="9" priority="9" operator="equal">
      <formula>"GRET"</formula>
    </cfRule>
    <cfRule type="cellIs" dxfId="8" priority="10" operator="equal">
      <formula>"LESS"</formula>
    </cfRule>
  </conditionalFormatting>
  <conditionalFormatting sqref="V3">
    <cfRule type="cellIs" dxfId="7" priority="7" operator="equal">
      <formula>"GRET"</formula>
    </cfRule>
    <cfRule type="cellIs" dxfId="6" priority="8" operator="equal">
      <formula>"LESS"</formula>
    </cfRule>
  </conditionalFormatting>
  <conditionalFormatting sqref="V4">
    <cfRule type="cellIs" dxfId="5" priority="5" operator="equal">
      <formula>"GRET"</formula>
    </cfRule>
    <cfRule type="cellIs" dxfId="4" priority="6" operator="equal">
      <formula>"LESS"</formula>
    </cfRule>
  </conditionalFormatting>
  <conditionalFormatting sqref="V8">
    <cfRule type="cellIs" dxfId="3" priority="3" operator="equal">
      <formula>"GRET"</formula>
    </cfRule>
    <cfRule type="cellIs" dxfId="2" priority="4" operator="equal">
      <formula>"LESS"</formula>
    </cfRule>
  </conditionalFormatting>
  <conditionalFormatting sqref="V9">
    <cfRule type="cellIs" dxfId="1" priority="1" operator="equal">
      <formula>"GRET"</formula>
    </cfRule>
    <cfRule type="cellIs" dxfId="0" priority="2" operator="equal">
      <formula>"LESS"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7" ma:contentTypeDescription="EriCOLL Document Content Type" ma:contentTypeScope="" ma:versionID="739d2f636e39e9a551bf355cfcc6c808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1e35b163101ff499a3341865be97ef98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8762117-8292-4133-b1c7-eab5c6487cfd">
      <Value>783</Value>
      <Value>784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5NUHHDQN7SK2-1476151046-48628</_dlc_DocId>
    <_dlc_DocIdUrl xmlns="f166a696-7b5b-4ccd-9f0c-ffde0cceec81">
      <Url>https://ericsson.sharepoint.com/sites/star/_layouts/15/DocIdRedir.aspx?ID=5NUHHDQN7SK2-1476151046-48628</Url>
      <Description>5NUHHDQN7SK2-1476151046-48628</Description>
    </_dlc_DocIdUrl>
  </documentManagement>
</p:properties>
</file>

<file path=customXml/item4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D37BE-F960-4C78-BC10-1D894C7CDA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D5FB636-09F5-4058-8F3D-BF7EC768DE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d8762117-8292-4133-b1c7-eab5c6487cfd"/>
    <ds:schemaRef ds:uri="http://schemas.openxmlformats.org/package/2006/metadata/core-properties"/>
    <ds:schemaRef ds:uri="f166a696-7b5b-4ccd-9f0c-ffde0cceec81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sharepoint/v4"/>
    <ds:schemaRef ds:uri="611109f9-ed58-4498-a270-1fb2086a5321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32A7204-C1DE-46A9-A527-19CF71E6BC0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UL_Para_configuration B_4GHz</vt:lpstr>
      <vt:lpstr>UL_OH</vt:lpstr>
      <vt:lpstr>Results_ configuration B_4GHz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Nakamura, Takaharu/中村 隆治</dc:creator>
  <cp:keywords/>
  <cp:lastModifiedBy>Shaojiafeng</cp:lastModifiedBy>
  <cp:lastPrinted>2011-08-15T04:23:00Z</cp:lastPrinted>
  <dcterms:created xsi:type="dcterms:W3CDTF">2009-04-02T17:18:00Z</dcterms:created>
  <dcterms:modified xsi:type="dcterms:W3CDTF">2020-02-02T10:46:12Z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(3)V/hIS9+O9wIqzKy0GLep1AwgI82K+r19HuSmHFkiWqCE8DeAi2S7hKsO7+8s/mz66TJ6dJJS
pvvlCW2LhOxfjPOID0pgcsGwxCasLWNru0kev/q4mBwe1y2Yac4vT9063vJqxdKBR7iwBgBy
xHi43rIK3A+5z+8a5zWw2GFSD3o6VAdTqkTIzXtJX0DbS5XUou24tnbXFwLUi3+UVOiE3Rzw
gF4bA2W6Tzcnu6M+G8</vt:lpwstr>
  </property>
  <property fmtid="{D5CDD505-2E9C-101B-9397-08002B2CF9AE}" pid="9" name="_2015_ms_pID_7253431">
    <vt:lpwstr>S4klNRa8P2oFHX+1fvDYxlqt0WgoewzXHNV3FxOuDEbkZWcC1TIR1Q
cgz0KYmEr+s2eXbK4g2QjIRpnWFlDVd2FsVAlyS02htu7z5oosIC4Crb7Pvx9ZIlnNRgtgM+
WzrQi6XdCo2u5QGjsL3Cbl+FZwKRRvMgM0Thu0nwc/D7/xhHsuwBbdx9L8bexB7bbrVaFRas
8kK2HTzk8tl7tisVeqFl3D7mcOg7MUO+TDcf</vt:lpwstr>
  </property>
  <property fmtid="{D5CDD505-2E9C-101B-9397-08002B2CF9AE}" pid="10" name="_2015_ms_pID_7253432">
    <vt:lpwstr>q2W2gEXwhdyB8jL3JZia+QRTDYVAzo36D1rO
UvsO2+xOXEaS9cEGuYZfnnHV+H0b3CfKpJMp3EBtuFNgvn7f4/o=</vt:lpwstr>
  </property>
  <property fmtid="{D5CDD505-2E9C-101B-9397-08002B2CF9AE}" pid="11" name="ContentTypeId">
    <vt:lpwstr>0x010100C5F30C9B16E14C8EACE5F2CC7B7AC7F400F5862E332FC6CE449700A00A9FC83FBA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2052-10.8.2.6613</vt:lpwstr>
  </property>
  <property fmtid="{D5CDD505-2E9C-101B-9397-08002B2CF9AE}" pid="17" name="_dlc_DocIdItemGuid">
    <vt:lpwstr>c94aa6fe-9a36-4e6e-b0c2-4ca9b6142101</vt:lpwstr>
  </property>
  <property fmtid="{D5CDD505-2E9C-101B-9397-08002B2CF9AE}" pid="18" name="TaxKeyword">
    <vt:lpwstr>784;#CTPClassification=CTP_IC:VisualMarkings=|3c7cbf35-523f-4ca0-9f6e-a486122924ab;#783;#CTPClassification=CTP_IC|28462fd8-7f36-439c-b534-8fade4c246d6</vt:lpwstr>
  </property>
  <property fmtid="{D5CDD505-2E9C-101B-9397-08002B2CF9AE}" pid="19" name="EriCOLLCategory">
    <vt:lpwstr/>
  </property>
  <property fmtid="{D5CDD505-2E9C-101B-9397-08002B2CF9AE}" pid="20" name="EriCOLLCountry">
    <vt:lpwstr/>
  </property>
  <property fmtid="{D5CDD505-2E9C-101B-9397-08002B2CF9AE}" pid="21" name="EriCOLLCompetence">
    <vt:lpwstr/>
  </property>
  <property fmtid="{D5CDD505-2E9C-101B-9397-08002B2CF9AE}" pid="22" name="EriCOLLOrganizationUnit">
    <vt:lpwstr/>
  </property>
  <property fmtid="{D5CDD505-2E9C-101B-9397-08002B2CF9AE}" pid="23" name="EriCOLLProducts">
    <vt:lpwstr/>
  </property>
  <property fmtid="{D5CDD505-2E9C-101B-9397-08002B2CF9AE}" pid="24" name="EriCOLLCustomer">
    <vt:lpwstr/>
  </property>
  <property fmtid="{D5CDD505-2E9C-101B-9397-08002B2CF9AE}" pid="25" name="EriCOLLProjects">
    <vt:lpwstr/>
  </property>
  <property fmtid="{D5CDD505-2E9C-101B-9397-08002B2CF9AE}" pid="26" name="EriCOLLProcess">
    <vt:lpwstr/>
  </property>
  <property fmtid="{D5CDD505-2E9C-101B-9397-08002B2CF9AE}" pid="27" name="NSCPROP_SA">
    <vt:lpwstr>C:\Users\Samsung\AppData\Local\Microsoft\Windows\INetCache\Content.Outlook\KICBFFAL\SpectralEfficiency - 01 InH-eMBB_v44_r10_CT_CMCC.xlsx</vt:lpwstr>
  </property>
  <property fmtid="{D5CDD505-2E9C-101B-9397-08002B2CF9AE}" pid="28" name="_readonly">
    <vt:lpwstr/>
  </property>
  <property fmtid="{D5CDD505-2E9C-101B-9397-08002B2CF9AE}" pid="29" name="_change">
    <vt:lpwstr/>
  </property>
  <property fmtid="{D5CDD505-2E9C-101B-9397-08002B2CF9AE}" pid="30" name="_full-control">
    <vt:lpwstr/>
  </property>
  <property fmtid="{D5CDD505-2E9C-101B-9397-08002B2CF9AE}" pid="31" name="sflag">
    <vt:lpwstr>1580640300</vt:lpwstr>
  </property>
</Properties>
</file>